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95" windowHeight="8700"/>
  </bookViews>
  <sheets>
    <sheet name="Лист1" sheetId="1" r:id="rId1"/>
  </sheets>
  <definedNames>
    <definedName name="_xlnm.Print_Area" localSheetId="0">Лист1!$A$1:$F$28</definedName>
  </definedNames>
  <calcPr calcId="125725"/>
</workbook>
</file>

<file path=xl/calcChain.xml><?xml version="1.0" encoding="utf-8"?>
<calcChain xmlns="http://schemas.openxmlformats.org/spreadsheetml/2006/main">
  <c r="D17" i="1"/>
  <c r="D14"/>
  <c r="C14"/>
  <c r="E17"/>
  <c r="F17"/>
  <c r="E13"/>
  <c r="E18"/>
  <c r="C16"/>
  <c r="E22"/>
  <c r="E23"/>
  <c r="C15"/>
  <c r="D22"/>
  <c r="C22"/>
  <c r="D23"/>
  <c r="C23"/>
  <c r="F22"/>
  <c r="C21"/>
  <c r="E24"/>
  <c r="E20"/>
  <c r="E21"/>
  <c r="E26"/>
  <c r="F24"/>
  <c r="F13"/>
  <c r="F18"/>
  <c r="F14"/>
  <c r="E14"/>
  <c r="F21"/>
  <c r="F20"/>
  <c r="F26"/>
  <c r="D24"/>
  <c r="D13"/>
  <c r="D21"/>
  <c r="D20"/>
  <c r="C13"/>
  <c r="D18"/>
  <c r="C18"/>
  <c r="C20"/>
  <c r="D26"/>
  <c r="C26"/>
</calcChain>
</file>

<file path=xl/sharedStrings.xml><?xml version="1.0" encoding="utf-8"?>
<sst xmlns="http://schemas.openxmlformats.org/spreadsheetml/2006/main" count="33" uniqueCount="29">
  <si>
    <t>КОД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</si>
  <si>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</si>
  <si>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</si>
  <si>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</si>
  <si>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</si>
  <si>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Фінансування за активними операціями</t>
  </si>
  <si>
    <t>Кошти, що передаються із загального фонду бюджету до бюджету розвитку (спеціального фонду)</t>
  </si>
  <si>
    <t>у тому числі бюджет розвитку</t>
  </si>
  <si>
    <t>Фінансування  за рахунок коштів єдиного казначейського рахунку</t>
  </si>
  <si>
    <t>Зміни обсягів бюджетних коштів</t>
  </si>
  <si>
    <t>Додаток 2</t>
  </si>
  <si>
    <t>Усього</t>
  </si>
  <si>
    <t>усього</t>
  </si>
  <si>
    <t>Фінансування за типом кредитора</t>
  </si>
  <si>
    <t>Х</t>
  </si>
  <si>
    <t>Фінансування за типом боргового зобов'язання</t>
  </si>
  <si>
    <t>(грн)</t>
  </si>
  <si>
    <t>Усього за типом кредитора</t>
  </si>
  <si>
    <t>Усього за типом боргового зобов'язання</t>
  </si>
  <si>
    <t xml:space="preserve">                Найменування                                               згідно з Класифікацією фінансування бюджету</t>
  </si>
  <si>
    <t>згідно з Класифікацією фінансування бюджету</t>
  </si>
  <si>
    <t>Загальний фонд</t>
  </si>
  <si>
    <t>Спеціальний фонд</t>
  </si>
  <si>
    <t>до рішення міської ради</t>
  </si>
  <si>
    <t>Фінансування міського бюджету на 2019 рік</t>
  </si>
  <si>
    <t>Секретар міської ради</t>
  </si>
  <si>
    <t>Є.В. Аматов</t>
  </si>
  <si>
    <t>від 29.10.2019</t>
  </si>
  <si>
    <t>№  1900-57/VII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</si>
</sst>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2" fontId="0" fillId="0" borderId="0" xfId="0" applyNumberFormat="1"/>
    <xf numFmtId="0" fontId="10" fillId="0" borderId="0" xfId="0" applyFont="1"/>
    <xf numFmtId="0" fontId="7" fillId="0" borderId="0" xfId="0" applyFont="1" applyBorder="1"/>
    <xf numFmtId="0" fontId="5" fillId="0" borderId="0" xfId="0" applyFont="1" applyBorder="1" applyAlignment="1">
      <alignment horizontal="justify" vertical="center"/>
    </xf>
    <xf numFmtId="1" fontId="5" fillId="0" borderId="0" xfId="0" applyNumberFormat="1" applyFont="1" applyBorder="1" applyAlignment="1">
      <alignment horizontal="center" vertical="center"/>
    </xf>
    <xf numFmtId="2" fontId="8" fillId="0" borderId="0" xfId="0" applyNumberFormat="1" applyFont="1"/>
    <xf numFmtId="1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center" wrapText="1"/>
    </xf>
    <xf numFmtId="0" fontId="9" fillId="0" borderId="2" xfId="0" applyFont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10" fillId="2" borderId="0" xfId="0" applyNumberFormat="1" applyFont="1" applyFill="1" applyAlignment="1" applyProtection="1">
      <protection locked="0"/>
    </xf>
    <xf numFmtId="4" fontId="10" fillId="2" borderId="0" xfId="0" applyNumberFormat="1" applyFont="1" applyFill="1" applyAlignment="1" applyProtection="1">
      <alignment horizontal="center" vertical="center"/>
      <protection locked="0"/>
    </xf>
    <xf numFmtId="0" fontId="13" fillId="2" borderId="0" xfId="0" applyNumberFormat="1" applyFont="1" applyFill="1" applyAlignment="1" applyProtection="1">
      <protection locked="0"/>
    </xf>
    <xf numFmtId="0" fontId="10" fillId="2" borderId="0" xfId="0" applyFont="1" applyFill="1" applyProtection="1">
      <protection locked="0"/>
    </xf>
    <xf numFmtId="0" fontId="10" fillId="2" borderId="0" xfId="0" applyNumberFormat="1" applyFont="1" applyFill="1" applyAlignment="1" applyProtection="1">
      <alignment wrapText="1"/>
      <protection locked="0"/>
    </xf>
    <xf numFmtId="0" fontId="10" fillId="0" borderId="0" xfId="0" applyFont="1" applyFill="1" applyAlignment="1"/>
    <xf numFmtId="0" fontId="10" fillId="2" borderId="0" xfId="0" applyNumberFormat="1" applyFont="1" applyFill="1" applyAlignment="1" applyProtection="1">
      <alignment wrapText="1"/>
      <protection locked="0"/>
    </xf>
    <xf numFmtId="0" fontId="0" fillId="0" borderId="0" xfId="0" applyAlignment="1"/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4" fillId="0" borderId="0" xfId="0" applyFont="1" applyAlignment="1">
      <alignment horizontal="center"/>
    </xf>
    <xf numFmtId="0" fontId="9" fillId="0" borderId="3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A19" zoomScale="75" zoomScaleNormal="75" workbookViewId="0">
      <selection activeCell="B2" sqref="B2"/>
    </sheetView>
  </sheetViews>
  <sheetFormatPr defaultRowHeight="12.75"/>
  <cols>
    <col min="1" max="1" width="11.140625" style="4" customWidth="1"/>
    <col min="2" max="2" width="66.7109375" style="4" customWidth="1"/>
    <col min="3" max="3" width="21.140625" style="4" customWidth="1"/>
    <col min="4" max="4" width="23" style="4" customWidth="1"/>
    <col min="5" max="5" width="22.42578125" style="4" customWidth="1"/>
    <col min="6" max="6" width="20" style="4" customWidth="1"/>
    <col min="9" max="9" width="13.28515625" bestFit="1" customWidth="1"/>
  </cols>
  <sheetData>
    <row r="1" spans="1:9" ht="26.25">
      <c r="D1" s="26" t="s">
        <v>10</v>
      </c>
      <c r="E1" s="26"/>
      <c r="F1" s="6"/>
    </row>
    <row r="2" spans="1:9" ht="26.25">
      <c r="D2" s="32" t="s">
        <v>23</v>
      </c>
      <c r="E2" s="32"/>
      <c r="F2" s="32"/>
      <c r="G2" s="32"/>
      <c r="H2" s="32"/>
    </row>
    <row r="3" spans="1:9" ht="26.25">
      <c r="D3" s="26" t="s">
        <v>27</v>
      </c>
      <c r="E3" s="26"/>
      <c r="F3" s="6"/>
    </row>
    <row r="4" spans="1:9" ht="26.25">
      <c r="D4" s="26" t="s">
        <v>28</v>
      </c>
      <c r="E4" s="26"/>
      <c r="F4" s="6"/>
    </row>
    <row r="5" spans="1:9" ht="26.25">
      <c r="D5" s="26"/>
      <c r="E5" s="26"/>
      <c r="F5" s="6"/>
    </row>
    <row r="6" spans="1:9" ht="35.25">
      <c r="A6" s="38"/>
      <c r="B6" s="38"/>
      <c r="C6" s="38"/>
      <c r="D6" s="38"/>
      <c r="E6" s="38"/>
      <c r="F6" s="38"/>
    </row>
    <row r="7" spans="1:9" ht="50.25" customHeight="1">
      <c r="A7" s="43" t="s">
        <v>24</v>
      </c>
      <c r="B7" s="43"/>
      <c r="C7" s="43"/>
      <c r="D7" s="43"/>
      <c r="E7" s="43"/>
      <c r="F7" s="43"/>
      <c r="G7" s="19"/>
    </row>
    <row r="8" spans="1:9" ht="27.75">
      <c r="B8" s="18"/>
      <c r="C8" s="18"/>
      <c r="D8" s="18"/>
      <c r="E8" s="18"/>
      <c r="F8" s="22" t="s">
        <v>16</v>
      </c>
      <c r="G8" s="18"/>
    </row>
    <row r="9" spans="1:9" s="2" customFormat="1" ht="36" customHeight="1">
      <c r="A9" s="45" t="s">
        <v>0</v>
      </c>
      <c r="B9" s="23" t="s">
        <v>19</v>
      </c>
      <c r="C9" s="44" t="s">
        <v>11</v>
      </c>
      <c r="D9" s="37" t="s">
        <v>21</v>
      </c>
      <c r="E9" s="45" t="s">
        <v>22</v>
      </c>
      <c r="F9" s="45"/>
    </row>
    <row r="10" spans="1:9" s="2" customFormat="1" ht="12.75" customHeight="1">
      <c r="A10" s="45"/>
      <c r="B10" s="39" t="s">
        <v>20</v>
      </c>
      <c r="C10" s="44"/>
      <c r="D10" s="37"/>
      <c r="E10" s="35" t="s">
        <v>12</v>
      </c>
      <c r="F10" s="37" t="s">
        <v>7</v>
      </c>
    </row>
    <row r="11" spans="1:9" s="2" customFormat="1" ht="48.75" customHeight="1">
      <c r="A11" s="45"/>
      <c r="B11" s="40"/>
      <c r="C11" s="44"/>
      <c r="D11" s="37"/>
      <c r="E11" s="36"/>
      <c r="F11" s="37"/>
    </row>
    <row r="12" spans="1:9" s="2" customFormat="1" ht="33" customHeight="1">
      <c r="A12" s="41" t="s">
        <v>13</v>
      </c>
      <c r="B12" s="42"/>
      <c r="C12" s="20"/>
      <c r="D12" s="21"/>
      <c r="E12" s="21"/>
      <c r="F12" s="21"/>
    </row>
    <row r="13" spans="1:9" s="3" customFormat="1" ht="19.5" customHeight="1">
      <c r="A13" s="12">
        <v>200000</v>
      </c>
      <c r="B13" s="13" t="s">
        <v>1</v>
      </c>
      <c r="C13" s="24">
        <f>D13+E13</f>
        <v>15680403.070000008</v>
      </c>
      <c r="D13" s="24">
        <f>(D15-D16)+D17</f>
        <v>-106234301.44</v>
      </c>
      <c r="E13" s="24">
        <f>(E15-E16)+E17</f>
        <v>121914704.51000001</v>
      </c>
      <c r="F13" s="24">
        <f>(F15-F16)+F17</f>
        <v>120754353.31999999</v>
      </c>
    </row>
    <row r="14" spans="1:9" ht="18.75" customHeight="1">
      <c r="A14" s="14">
        <v>208000</v>
      </c>
      <c r="B14" s="15" t="s">
        <v>2</v>
      </c>
      <c r="C14" s="24">
        <f>D14+E14</f>
        <v>15680403.070000008</v>
      </c>
      <c r="D14" s="24">
        <f>D15-(D16)+D17</f>
        <v>-106234301.44</v>
      </c>
      <c r="E14" s="24">
        <f>E15-(E16)+E17</f>
        <v>121914704.51000001</v>
      </c>
      <c r="F14" s="24">
        <f>F15-(F16)+F17</f>
        <v>120754353.31999999</v>
      </c>
    </row>
    <row r="15" spans="1:9" ht="20.25">
      <c r="A15" s="16">
        <v>208100</v>
      </c>
      <c r="B15" s="17" t="s">
        <v>3</v>
      </c>
      <c r="C15" s="24">
        <f>D15+E15</f>
        <v>16187740.949999999</v>
      </c>
      <c r="D15" s="24">
        <v>14632914.67</v>
      </c>
      <c r="E15" s="24">
        <v>1554826.28</v>
      </c>
      <c r="F15" s="24">
        <v>387137.21</v>
      </c>
    </row>
    <row r="16" spans="1:9" ht="20.25">
      <c r="A16" s="16">
        <v>208200</v>
      </c>
      <c r="B16" s="17" t="s">
        <v>4</v>
      </c>
      <c r="C16" s="24">
        <f>D16+E16</f>
        <v>507337.88</v>
      </c>
      <c r="D16" s="11">
        <v>500000</v>
      </c>
      <c r="E16" s="24">
        <v>7337.88</v>
      </c>
      <c r="F16" s="24"/>
      <c r="I16" s="5"/>
    </row>
    <row r="17" spans="1:17" ht="63.75" customHeight="1">
      <c r="A17" s="16">
        <v>208400</v>
      </c>
      <c r="B17" s="17" t="s">
        <v>6</v>
      </c>
      <c r="C17" s="11"/>
      <c r="D17" s="24">
        <f>-120163216.11-139000-65000</f>
        <v>-120367216.11</v>
      </c>
      <c r="E17" s="24">
        <f>120163216.11+139000+65000</f>
        <v>120367216.11</v>
      </c>
      <c r="F17" s="24">
        <f>E17</f>
        <v>120367216.11</v>
      </c>
      <c r="H17" s="5"/>
    </row>
    <row r="18" spans="1:17" s="1" customFormat="1" ht="24.75" customHeight="1">
      <c r="A18" s="16" t="s">
        <v>14</v>
      </c>
      <c r="B18" s="13" t="s">
        <v>17</v>
      </c>
      <c r="C18" s="25">
        <f>D18+E18</f>
        <v>15680403.070000008</v>
      </c>
      <c r="D18" s="25">
        <f>D13</f>
        <v>-106234301.44</v>
      </c>
      <c r="E18" s="25">
        <f>E13</f>
        <v>121914704.51000001</v>
      </c>
      <c r="F18" s="25">
        <f>F13</f>
        <v>120754353.31999999</v>
      </c>
    </row>
    <row r="19" spans="1:17" s="1" customFormat="1" ht="24.75" customHeight="1">
      <c r="A19" s="41" t="s">
        <v>15</v>
      </c>
      <c r="B19" s="42"/>
      <c r="C19" s="11"/>
      <c r="D19" s="24"/>
      <c r="E19" s="24"/>
      <c r="F19" s="24"/>
    </row>
    <row r="20" spans="1:17" s="1" customFormat="1" ht="27.75" customHeight="1">
      <c r="A20" s="12">
        <v>600000</v>
      </c>
      <c r="B20" s="13" t="s">
        <v>5</v>
      </c>
      <c r="C20" s="24">
        <f>D20+E20</f>
        <v>15680403.070000008</v>
      </c>
      <c r="D20" s="24">
        <f>(D22-D23)+D24</f>
        <v>-106234301.44</v>
      </c>
      <c r="E20" s="24">
        <f>(E22-E23)+E24</f>
        <v>121914704.51000001</v>
      </c>
      <c r="F20" s="24">
        <f>(F22-F23)+F24</f>
        <v>120754353.31999999</v>
      </c>
    </row>
    <row r="21" spans="1:17" ht="20.25">
      <c r="A21" s="16">
        <v>602000</v>
      </c>
      <c r="B21" s="17" t="s">
        <v>9</v>
      </c>
      <c r="C21" s="24">
        <f>C22-C23</f>
        <v>15680403.069999998</v>
      </c>
      <c r="D21" s="24">
        <f>D22-D23+D24</f>
        <v>-106234301.44</v>
      </c>
      <c r="E21" s="24">
        <f>E22-E23+E24</f>
        <v>121914704.51000001</v>
      </c>
      <c r="F21" s="24">
        <f>F22-F23+F24</f>
        <v>120754353.31999999</v>
      </c>
    </row>
    <row r="22" spans="1:17" ht="20.25">
      <c r="A22" s="16">
        <v>602100</v>
      </c>
      <c r="B22" s="17" t="s">
        <v>3</v>
      </c>
      <c r="C22" s="24">
        <f>D22+E22</f>
        <v>16187740.949999999</v>
      </c>
      <c r="D22" s="24">
        <f t="shared" ref="D22:F23" si="0">D15</f>
        <v>14632914.67</v>
      </c>
      <c r="E22" s="24">
        <f t="shared" si="0"/>
        <v>1554826.28</v>
      </c>
      <c r="F22" s="24">
        <f t="shared" si="0"/>
        <v>387137.21</v>
      </c>
    </row>
    <row r="23" spans="1:17" ht="20.25">
      <c r="A23" s="16">
        <v>602200</v>
      </c>
      <c r="B23" s="17" t="s">
        <v>4</v>
      </c>
      <c r="C23" s="24">
        <f>D23+E23</f>
        <v>507337.88</v>
      </c>
      <c r="D23" s="11">
        <f t="shared" si="0"/>
        <v>500000</v>
      </c>
      <c r="E23" s="24">
        <f t="shared" si="0"/>
        <v>7337.88</v>
      </c>
      <c r="F23" s="24"/>
    </row>
    <row r="24" spans="1:17" ht="62.25" customHeight="1">
      <c r="A24" s="16">
        <v>602400</v>
      </c>
      <c r="B24" s="17" t="s">
        <v>6</v>
      </c>
      <c r="C24" s="24"/>
      <c r="D24" s="24">
        <f>D17</f>
        <v>-120367216.11</v>
      </c>
      <c r="E24" s="24">
        <f>E17</f>
        <v>120367216.11</v>
      </c>
      <c r="F24" s="24">
        <f>F17</f>
        <v>120367216.11</v>
      </c>
    </row>
    <row r="25" spans="1:17" ht="43.5" hidden="1" customHeight="1">
      <c r="A25" s="14">
        <v>603000</v>
      </c>
      <c r="B25" s="17" t="s">
        <v>8</v>
      </c>
      <c r="C25" s="24"/>
      <c r="D25" s="24"/>
      <c r="E25" s="24"/>
      <c r="F25" s="24"/>
    </row>
    <row r="26" spans="1:17" s="1" customFormat="1" ht="20.25">
      <c r="A26" s="16" t="s">
        <v>14</v>
      </c>
      <c r="B26" s="13" t="s">
        <v>18</v>
      </c>
      <c r="C26" s="25">
        <f>D26+E26</f>
        <v>15680403.070000008</v>
      </c>
      <c r="D26" s="25">
        <f>D20</f>
        <v>-106234301.44</v>
      </c>
      <c r="E26" s="25">
        <f>E20</f>
        <v>121914704.51000001</v>
      </c>
      <c r="F26" s="25">
        <f>F20</f>
        <v>120754353.31999999</v>
      </c>
    </row>
    <row r="27" spans="1:17" s="1" customFormat="1" ht="20.25">
      <c r="A27" s="7"/>
      <c r="B27" s="8"/>
      <c r="C27" s="9"/>
      <c r="D27" s="9"/>
      <c r="E27" s="9"/>
      <c r="F27" s="9"/>
    </row>
    <row r="28" spans="1:17" s="30" customFormat="1" ht="59.25" customHeight="1">
      <c r="A28" s="33" t="s">
        <v>25</v>
      </c>
      <c r="B28" s="34"/>
      <c r="C28" s="31"/>
      <c r="D28" s="33" t="s">
        <v>26</v>
      </c>
      <c r="E28" s="33"/>
      <c r="F28" s="28"/>
      <c r="H28" s="27"/>
      <c r="I28" s="27"/>
      <c r="J28" s="27"/>
      <c r="K28" s="27"/>
      <c r="L28" s="27"/>
      <c r="M28" s="27"/>
      <c r="N28" s="27"/>
      <c r="O28" s="27"/>
      <c r="P28" s="27"/>
      <c r="Q28" s="29"/>
    </row>
    <row r="31" spans="1:17">
      <c r="C31" s="10"/>
    </row>
  </sheetData>
  <mergeCells count="13">
    <mergeCell ref="A9:A11"/>
    <mergeCell ref="E9:F9"/>
    <mergeCell ref="D9:D11"/>
    <mergeCell ref="A28:B28"/>
    <mergeCell ref="E10:E11"/>
    <mergeCell ref="D28:E28"/>
    <mergeCell ref="F10:F11"/>
    <mergeCell ref="A6:F6"/>
    <mergeCell ref="B10:B11"/>
    <mergeCell ref="A12:B12"/>
    <mergeCell ref="A19:B19"/>
    <mergeCell ref="A7:F7"/>
    <mergeCell ref="C9:C11"/>
  </mergeCells>
  <phoneticPr fontId="1" type="noConversion"/>
  <pageMargins left="0.59055118110236227" right="0.39370078740157483" top="0.78740157480314965" bottom="0.19685039370078741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Gorfin</dc:creator>
  <cp:lastModifiedBy>rada2</cp:lastModifiedBy>
  <cp:lastPrinted>2019-10-08T11:22:46Z</cp:lastPrinted>
  <dcterms:created xsi:type="dcterms:W3CDTF">2011-03-15T13:31:58Z</dcterms:created>
  <dcterms:modified xsi:type="dcterms:W3CDTF">2019-11-08T12:45:23Z</dcterms:modified>
</cp:coreProperties>
</file>